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320" windowHeight="11535"/>
  </bookViews>
  <sheets>
    <sheet name="Тариф" sheetId="1" r:id="rId1"/>
  </sheets>
  <externalReferences>
    <externalReference r:id="rId2"/>
  </externalReferences>
  <definedNames>
    <definedName name="_xlnm._FilterDatabase" localSheetId="0" hidden="1">Тариф!$A$12:$G$15</definedName>
    <definedName name="_xlnm.Database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1" l="1"/>
  <c r="E15" i="1"/>
  <c r="G15" i="1" s="1"/>
  <c r="C15" i="1"/>
  <c r="C16" i="1" s="1"/>
  <c r="J14" i="1"/>
  <c r="J15" i="1" s="1"/>
  <c r="H14" i="1"/>
  <c r="H15" i="1" s="1"/>
  <c r="F14" i="1"/>
  <c r="E14" i="1"/>
  <c r="G14" i="1" s="1"/>
  <c r="D14" i="1"/>
  <c r="D15" i="1" s="1"/>
  <c r="C14" i="1"/>
  <c r="I15" i="1" l="1"/>
  <c r="K15" i="1" s="1"/>
  <c r="I14" i="1"/>
  <c r="K14" i="1" s="1"/>
</calcChain>
</file>

<file path=xl/sharedStrings.xml><?xml version="1.0" encoding="utf-8"?>
<sst xmlns="http://schemas.openxmlformats.org/spreadsheetml/2006/main" count="22" uniqueCount="21">
  <si>
    <t>Приложение №  27</t>
  </si>
  <si>
    <t xml:space="preserve">к Тарифному соглашению о стоимости медицинской помощи, </t>
  </si>
  <si>
    <t>предоставляемой по Территориальной программе обязательного</t>
  </si>
  <si>
    <t>№ п/п</t>
  </si>
  <si>
    <t xml:space="preserve">Наименование медицинских организаций </t>
  </si>
  <si>
    <t>Численность прикрепленного населения, в человек на 01.01.2018</t>
  </si>
  <si>
    <t xml:space="preserve">  Базовая ставка по подушевому нормативу финансирования  (Пнбаз), в рублях  </t>
  </si>
  <si>
    <t xml:space="preserve"> Половозрастной коэффициент дифференциации подушевого норматива  (КДпвс)</t>
  </si>
  <si>
    <t>Коэффициент дифференциации, учитывающий достижение целевых показателей уровня заработной платы медицинских работников, установленных «дорожными картами» развития здравоохранения в субъекте Российской Федерации (КДзп )</t>
  </si>
  <si>
    <t>Интегрированный коэффициент дифференциации подушевого норматива, определенный для медицинской организации  (Кдинт)= КДпвс*КДзп</t>
  </si>
  <si>
    <t xml:space="preserve">Средневзвешенный интегрированный коэффициент дифференциации подушевого норматива финансирования скорой медицинской помощи, определенный для i – той группы медицинских организаций.                </t>
  </si>
  <si>
    <t>Дифференцированный подушевой норматив финансирования скорой медицинской помощи для i – той группы  медицинских организаций,   в рублях</t>
  </si>
  <si>
    <t xml:space="preserve">Поправочный коэффициент                </t>
  </si>
  <si>
    <t>Фактический дифференцированный подушевой норматив финансирования скорой медицинской помощи для i – той  группы  медицинских организации, в рублях</t>
  </si>
  <si>
    <t>группа 1</t>
  </si>
  <si>
    <t>ФГБУЗ «МСЧ 59 ФМБА России»</t>
  </si>
  <si>
    <t xml:space="preserve">ГБУЗ «Пензенская областная станция скорой медицинской помощи»  </t>
  </si>
  <si>
    <t xml:space="preserve"> </t>
  </si>
  <si>
    <t xml:space="preserve">Фактический дифференцированный подушевой норматив финансирования скорой медицинской помощи  вне медицинских организаций в месяц  для  группы медицинских организаций,  действующий с 01.01.2018 </t>
  </si>
  <si>
    <t xml:space="preserve"> медицинского страхования Пензенской области в 2018 году, </t>
  </si>
  <si>
    <t>принятому 22.12.2017г.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</si>
</sst>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000"/>
    <numFmt numFmtId="165" formatCode="0.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</cellStyleXfs>
  <cellXfs count="54">
    <xf numFmtId="0" fontId="0" fillId="0" borderId="0" xfId="0"/>
    <xf numFmtId="1" fontId="2" fillId="0" borderId="0" xfId="0" applyNumberFormat="1" applyFont="1"/>
    <xf numFmtId="0" fontId="0" fillId="0" borderId="0" xfId="0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9" fillId="0" borderId="0" xfId="0" applyFont="1"/>
    <xf numFmtId="1" fontId="6" fillId="0" borderId="1" xfId="3" applyNumberFormat="1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0" fontId="10" fillId="0" borderId="0" xfId="0" applyFont="1"/>
    <xf numFmtId="0" fontId="8" fillId="3" borderId="2" xfId="0" applyFont="1" applyFill="1" applyBorder="1" applyAlignment="1">
      <alignment horizontal="center" vertical="center"/>
    </xf>
    <xf numFmtId="4" fontId="6" fillId="2" borderId="8" xfId="4" applyNumberFormat="1" applyFont="1" applyFill="1" applyBorder="1" applyAlignment="1">
      <alignment vertical="center" wrapText="1"/>
    </xf>
    <xf numFmtId="3" fontId="8" fillId="0" borderId="2" xfId="0" applyNumberFormat="1" applyFont="1" applyBorder="1" applyAlignment="1">
      <alignment horizontal="center" vertical="center"/>
    </xf>
    <xf numFmtId="4" fontId="6" fillId="2" borderId="2" xfId="4" applyNumberFormat="1" applyFont="1" applyFill="1" applyBorder="1" applyAlignment="1">
      <alignment horizontal="center" vertical="center" wrapText="1"/>
    </xf>
    <xf numFmtId="164" fontId="6" fillId="2" borderId="2" xfId="1" applyNumberFormat="1" applyFont="1" applyFill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/>
    </xf>
    <xf numFmtId="165" fontId="6" fillId="2" borderId="2" xfId="4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164" fontId="0" fillId="2" borderId="2" xfId="0" applyNumberForma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4" fontId="6" fillId="2" borderId="7" xfId="4" applyNumberFormat="1" applyFont="1" applyFill="1" applyBorder="1" applyAlignment="1">
      <alignment vertical="center" wrapText="1"/>
    </xf>
    <xf numFmtId="4" fontId="6" fillId="2" borderId="1" xfId="4" applyNumberFormat="1" applyFont="1" applyFill="1" applyBorder="1" applyAlignment="1">
      <alignment horizontal="center" vertical="center" wrapText="1"/>
    </xf>
    <xf numFmtId="164" fontId="6" fillId="2" borderId="1" xfId="4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5" fontId="6" fillId="2" borderId="1" xfId="4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1" fontId="2" fillId="4" borderId="4" xfId="0" applyNumberFormat="1" applyFont="1" applyFill="1" applyBorder="1"/>
    <xf numFmtId="0" fontId="0" fillId="4" borderId="1" xfId="0" applyFill="1" applyBorder="1"/>
    <xf numFmtId="3" fontId="0" fillId="4" borderId="1" xfId="0" applyNumberFormat="1" applyFill="1" applyBorder="1" applyAlignment="1">
      <alignment horizontal="center" vertical="center"/>
    </xf>
    <xf numFmtId="4" fontId="0" fillId="4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165" fontId="6" fillId="4" borderId="1" xfId="0" applyNumberFormat="1" applyFont="1" applyFill="1" applyBorder="1" applyAlignment="1">
      <alignment horizontal="center" vertical="center"/>
    </xf>
    <xf numFmtId="4" fontId="8" fillId="4" borderId="1" xfId="0" applyNumberFormat="1" applyFont="1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/>
    </xf>
    <xf numFmtId="1" fontId="2" fillId="4" borderId="1" xfId="0" applyNumberFormat="1" applyFont="1" applyFill="1" applyBorder="1"/>
    <xf numFmtId="0" fontId="3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" fontId="6" fillId="0" borderId="5" xfId="3" applyNumberFormat="1" applyFont="1" applyBorder="1" applyAlignment="1">
      <alignment horizontal="center" vertical="center"/>
    </xf>
    <xf numFmtId="1" fontId="6" fillId="0" borderId="6" xfId="3" applyNumberFormat="1" applyFont="1" applyBorder="1" applyAlignment="1">
      <alignment horizontal="center" vertical="center"/>
    </xf>
    <xf numFmtId="1" fontId="6" fillId="0" borderId="7" xfId="3" applyNumberFormat="1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1" fontId="6" fillId="2" borderId="1" xfId="2" applyNumberFormat="1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2" borderId="2" xfId="3" applyFont="1" applyFill="1" applyBorder="1" applyAlignment="1">
      <alignment horizontal="center" vertical="center" wrapText="1"/>
    </xf>
    <xf numFmtId="0" fontId="6" fillId="2" borderId="3" xfId="3" applyFont="1" applyFill="1" applyBorder="1" applyAlignment="1">
      <alignment horizontal="center" vertical="center" wrapText="1"/>
    </xf>
    <xf numFmtId="0" fontId="6" fillId="2" borderId="4" xfId="3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_Объемы по поликлинике и стоматологии по факту 1-го пол. 2005 г." xfId="2"/>
    <cellStyle name="Обычный_Свод по мощности МО на 2014г._ОМС" xfId="3"/>
    <cellStyle name="Обычный_Список  ЛПУ 2" xfId="4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1516933</xdr:colOff>
      <xdr:row>13</xdr:row>
      <xdr:rowOff>287901</xdr:rowOff>
    </xdr:from>
    <xdr:ext cx="914400" cy="264560"/>
    <xdr:sp macro="" textlink="">
      <xdr:nvSpPr>
        <xdr:cNvPr id="2" name="TextBox 1"/>
        <xdr:cNvSpPr txBox="1"/>
      </xdr:nvSpPr>
      <xdr:spPr>
        <a:xfrm>
          <a:off x="16652158" y="5507601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92175</xdr:colOff>
      <xdr:row>10</xdr:row>
      <xdr:rowOff>61451</xdr:rowOff>
    </xdr:from>
    <xdr:ext cx="2273709" cy="55306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8721825" y="4166726"/>
              <a:ext cx="2273709" cy="55306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ctr">
              <a:noAutofit/>
            </a:bodyPr>
            <a:lstStyle/>
            <a:p>
              <a14:m>
                <m:oMath xmlns:m="http://schemas.openxmlformats.org/officeDocument/2006/math">
                  <m:sSubSup>
                    <m:sSubSupPr>
                      <m:ctrlP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200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(СКД</m:t>
                      </m:r>
                    </m:e>
                    <m:sub>
                      <m:r>
                        <a:rPr lang="ru-RU" sz="1200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ИНТ</m:t>
                      </m:r>
                    </m:sub>
                    <m:sup>
                      <m:r>
                        <m:rPr>
                          <m:sty m:val="p"/>
                        </m:rPr>
                        <a:rPr lang="en-US" sz="1200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i</m:t>
                      </m:r>
                    </m:sup>
                  </m:sSubSup>
                  <m:r>
                    <a:rPr lang="ru-RU" sz="1200">
                      <a:effectLst/>
                      <a:latin typeface="Cambria Math"/>
                      <a:ea typeface="Times New Roman"/>
                      <a:cs typeface="Times New Roman"/>
                    </a:rPr>
                    <m:t>)</m:t>
                  </m:r>
                </m:oMath>
              </a14:m>
              <a:r>
                <a:rPr lang="ru-RU" sz="1200"/>
                <a:t>  = </a:t>
              </a:r>
              <a14:m>
                <m:oMath xmlns:m="http://schemas.openxmlformats.org/officeDocument/2006/math">
                  <m:r>
                    <a:rPr lang="ru-RU" sz="1200" b="0" i="0">
                      <a:effectLst/>
                      <a:latin typeface="Cambria Math"/>
                      <a:ea typeface="Times New Roman"/>
                      <a:cs typeface="Times New Roman"/>
                    </a:rPr>
                    <m:t> </m:t>
                  </m:r>
                  <m:r>
                    <a:rPr lang="ru-RU" sz="1200" i="1">
                      <a:effectLst/>
                      <a:latin typeface="Cambria Math"/>
                      <a:ea typeface="Times New Roman"/>
                      <a:cs typeface="Times New Roman"/>
                    </a:rPr>
                    <m:t>∑</m:t>
                  </m:r>
                  <m:sSubSup>
                    <m:sSubSupPr>
                      <m:ctrlP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(КД</m:t>
                      </m:r>
                    </m:e>
                    <m:sub>
                      <m: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ИНТ</m:t>
                      </m:r>
                    </m:sub>
                    <m:sup>
                      <m:r>
                        <a:rPr lang="en-US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𝐽</m:t>
                      </m:r>
                    </m:sup>
                  </m:sSubSup>
                </m:oMath>
              </a14:m>
              <a:r>
                <a:rPr lang="ru-RU" sz="1200">
                  <a:effectLst/>
                  <a:latin typeface="Times New Roman"/>
                  <a:ea typeface="Times New Roman"/>
                </a:rPr>
                <a:t> х Ч</a:t>
              </a:r>
              <a:r>
                <a:rPr lang="en-US" sz="1200" baseline="-25000">
                  <a:effectLst/>
                  <a:latin typeface="Times New Roman"/>
                  <a:ea typeface="Times New Roman"/>
                </a:rPr>
                <a:t>j</a:t>
              </a:r>
              <a:r>
                <a:rPr lang="en-US" sz="1200">
                  <a:effectLst/>
                  <a:latin typeface="Times New Roman"/>
                  <a:ea typeface="Times New Roman"/>
                </a:rPr>
                <a:t>) / </a:t>
              </a:r>
              <a:r>
                <a:rPr lang="en-US" sz="1200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Ч</m:t>
                      </m:r>
                    </m:e>
                    <m:sub>
                      <m: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з</m:t>
                      </m:r>
                    </m:sub>
                    <m:sup>
                      <m:r>
                        <a:rPr lang="en-US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𝑖</m:t>
                      </m:r>
                    </m:sup>
                  </m:sSubSup>
                </m:oMath>
              </a14:m>
              <a:endParaRPr lang="ru-RU" sz="12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8721825" y="4166726"/>
              <a:ext cx="2273709" cy="55306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ctr">
              <a:noAutofit/>
            </a:bodyPr>
            <a:lstStyle/>
            <a:p>
              <a:r>
                <a:rPr lang="ru-RU" sz="1200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(СКД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ИНТ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i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)</a:t>
              </a:r>
              <a:r>
                <a:rPr lang="ru-RU" sz="1200"/>
                <a:t>  = </a:t>
              </a:r>
              <a:r>
                <a:rPr lang="ru-RU" sz="1200" b="0" i="0">
                  <a:effectLst/>
                  <a:latin typeface="Cambria Math"/>
                  <a:ea typeface="Times New Roman"/>
                  <a:cs typeface="Times New Roman"/>
                </a:rPr>
                <a:t> 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∑</a:t>
              </a:r>
              <a:r>
                <a:rPr lang="ru-RU" sz="1200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(КД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ИНТ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𝐽</a:t>
              </a:r>
              <a:r>
                <a:rPr lang="ru-RU" sz="1200">
                  <a:effectLst/>
                  <a:latin typeface="Times New Roman"/>
                  <a:ea typeface="Times New Roman"/>
                </a:rPr>
                <a:t> х Ч</a:t>
              </a:r>
              <a:r>
                <a:rPr lang="en-US" sz="1200" baseline="-25000">
                  <a:effectLst/>
                  <a:latin typeface="Times New Roman"/>
                  <a:ea typeface="Times New Roman"/>
                </a:rPr>
                <a:t>j</a:t>
              </a:r>
              <a:r>
                <a:rPr lang="en-US" sz="1200">
                  <a:effectLst/>
                  <a:latin typeface="Times New Roman"/>
                  <a:ea typeface="Times New Roman"/>
                </a:rPr>
                <a:t>) / </a:t>
              </a:r>
              <a:r>
                <a:rPr lang="en-US" sz="1200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Ч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з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endParaRPr lang="ru-RU" sz="1200"/>
            </a:p>
          </xdr:txBody>
        </xdr:sp>
      </mc:Fallback>
    </mc:AlternateContent>
    <xdr:clientData/>
  </xdr:oneCellAnchor>
  <xdr:oneCellAnchor>
    <xdr:from>
      <xdr:col>8</xdr:col>
      <xdr:colOff>107541</xdr:colOff>
      <xdr:row>9</xdr:row>
      <xdr:rowOff>466227</xdr:rowOff>
    </xdr:from>
    <xdr:ext cx="2242983" cy="54772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/>
            <xdr:cNvSpPr txBox="1"/>
          </xdr:nvSpPr>
          <xdr:spPr>
            <a:xfrm>
              <a:off x="11175591" y="3971427"/>
              <a:ext cx="2242983" cy="5477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sSupPr>
                    <m:e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( ДПн</m:t>
                      </m:r>
                    </m:e>
                    <m:sup>
                      <m:r>
                        <a:rPr lang="en-US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𝒊</m:t>
                      </m:r>
                    </m:sup>
                  </m:sSup>
                  <m:r>
                    <a:rPr lang="ru-RU" sz="1200" b="1" i="1">
                      <a:effectLst/>
                      <a:latin typeface="Cambria Math"/>
                      <a:ea typeface="Times New Roman"/>
                      <a:cs typeface="Times New Roman"/>
                    </a:rPr>
                    <m:t>)= </m:t>
                  </m:r>
                  <m:sSub>
                    <m:sSubPr>
                      <m:ctrlP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sSubPr>
                    <m:e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Пн</m:t>
                      </m:r>
                    </m:e>
                    <m:sub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БАЗ</m:t>
                      </m:r>
                    </m:sub>
                  </m:sSub>
                  <m:r>
                    <a:rPr lang="ru-RU" sz="1200" b="1" i="1">
                      <a:effectLst/>
                      <a:latin typeface="Cambria Math"/>
                      <a:ea typeface="Times New Roman"/>
                      <a:cs typeface="Times New Roman"/>
                    </a:rPr>
                    <m:t> х </m:t>
                  </m:r>
                  <m:sSubSup>
                    <m:sSubSupPr>
                      <m:ctrlP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СКД</m:t>
                      </m:r>
                    </m:e>
                    <m:sub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ИНТ</m:t>
                      </m:r>
                    </m:sub>
                    <m:sup>
                      <m:r>
                        <a:rPr lang="en-US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𝒊</m:t>
                      </m:r>
                    </m:sup>
                  </m:sSubSup>
                </m:oMath>
              </a14:m>
              <a:r>
                <a:rPr lang="ru-RU" sz="1200" b="1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 </a:t>
              </a:r>
              <a:endParaRPr lang="ru-RU" sz="120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1175591" y="3971427"/>
              <a:ext cx="2242983" cy="5477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( ДПн</a:t>
              </a:r>
              <a:r>
                <a:rPr lang="ru-RU" sz="1200" b="1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200" b="1" i="0">
                  <a:effectLst/>
                  <a:latin typeface="Cambria Math"/>
                  <a:ea typeface="Times New Roman"/>
                  <a:cs typeface="Times New Roman"/>
                </a:rPr>
                <a:t>𝒊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)= </a:t>
              </a:r>
              <a:r>
                <a:rPr lang="ru-RU" sz="1200" b="1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Пн</a:t>
              </a:r>
              <a:r>
                <a:rPr lang="ru-RU" sz="1200" b="1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БАЗ  х </a:t>
              </a:r>
              <a:r>
                <a:rPr lang="ru-RU" sz="1200" b="1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СКД</a:t>
              </a:r>
              <a:r>
                <a:rPr lang="ru-RU" sz="1200" b="1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ИНТ</a:t>
              </a:r>
              <a:r>
                <a:rPr lang="ru-RU" sz="1200" b="1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200" b="1" i="0">
                  <a:effectLst/>
                  <a:latin typeface="Cambria Math"/>
                  <a:ea typeface="Times New Roman"/>
                  <a:cs typeface="Times New Roman"/>
                </a:rPr>
                <a:t>𝒊</a:t>
              </a:r>
              <a:r>
                <a:rPr lang="ru-RU" sz="1200" b="1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 </a:t>
              </a:r>
              <a:endParaRPr lang="ru-RU" sz="1200"/>
            </a:p>
          </xdr:txBody>
        </xdr:sp>
      </mc:Fallback>
    </mc:AlternateContent>
    <xdr:clientData/>
  </xdr:oneCellAnchor>
  <xdr:oneCellAnchor>
    <xdr:from>
      <xdr:col>8</xdr:col>
      <xdr:colOff>2442702</xdr:colOff>
      <xdr:row>9</xdr:row>
      <xdr:rowOff>261169</xdr:rowOff>
    </xdr:from>
    <xdr:ext cx="1551653" cy="47625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/>
            <xdr:cNvSpPr txBox="1"/>
          </xdr:nvSpPr>
          <xdr:spPr>
            <a:xfrm>
              <a:off x="13510752" y="3766369"/>
              <a:ext cx="1551653" cy="4762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>
                  <a:effectLst/>
                  <a:ea typeface="Times New Roman"/>
                  <a:cs typeface="Times New Roman"/>
                </a:rPr>
                <a:t>(</a:t>
              </a:r>
              <a14:m>
                <m:oMath xmlns:m="http://schemas.openxmlformats.org/officeDocument/2006/math">
                  <m:r>
                    <a:rPr lang="ru-RU" sz="1200" i="1">
                      <a:effectLst/>
                      <a:latin typeface="Cambria Math"/>
                      <a:ea typeface="Times New Roman"/>
                      <a:cs typeface="Times New Roman"/>
                    </a:rPr>
                    <m:t>ПК)=</m:t>
                  </m:r>
                  <m:f>
                    <m:fPr>
                      <m:ctrlP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fPr>
                    <m:num>
                      <m:nary>
                        <m:naryPr>
                          <m:chr m:val="∑"/>
                          <m:limLoc m:val="subSup"/>
                          <m:supHide m:val="on"/>
                          <m:ctrlP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</m:ctrlPr>
                        </m:naryPr>
                        <m:sub>
                          <m:r>
                            <a:rPr lang="en-US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𝑖</m:t>
                          </m:r>
                        </m:sub>
                        <m:sup/>
                        <m:e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(</m:t>
                          </m:r>
                          <m:sSup>
                            <m:sSupPr>
                              <m:ctrlPr>
                                <a:rPr lang="ru-RU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</m:ctrlPr>
                            </m:sSupPr>
                            <m:e>
                              <m:r>
                                <a:rPr lang="ru-RU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ДПн</m:t>
                              </m:r>
                            </m:e>
                            <m:sup>
                              <m:r>
                                <a:rPr lang="en-US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𝑖</m:t>
                              </m:r>
                            </m:sup>
                          </m:sSup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 х </m:t>
                          </m:r>
                          <m:sSubSup>
                            <m:sSubSupPr>
                              <m:ctrlPr>
                                <a:rPr lang="ru-RU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</m:ctrlPr>
                            </m:sSubSupPr>
                            <m:e>
                              <m:r>
                                <a:rPr lang="ru-RU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Ч</m:t>
                              </m:r>
                            </m:e>
                            <m:sub>
                              <m:r>
                                <a:rPr lang="ru-RU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з</m:t>
                              </m:r>
                            </m:sub>
                            <m:sup>
                              <m:r>
                                <a:rPr lang="en-US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𝑖</m:t>
                              </m:r>
                            </m:sup>
                          </m:sSubSup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)</m:t>
                          </m:r>
                        </m:e>
                      </m:nary>
                    </m:num>
                    <m:den>
                      <m:sSub>
                        <m:sSubPr>
                          <m:ctrlP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</m:ctrlPr>
                        </m:sSubPr>
                        <m:e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Пн</m:t>
                          </m:r>
                        </m:e>
                        <m:sub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БАЗ</m:t>
                          </m:r>
                        </m:sub>
                      </m:sSub>
                      <m:sSub>
                        <m:sSubPr>
                          <m:ctrlP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</m:ctrlPr>
                        </m:sSubPr>
                        <m:e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 х Ч</m:t>
                          </m:r>
                        </m:e>
                        <m:sub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з</m:t>
                          </m:r>
                        </m:sub>
                      </m:sSub>
                    </m:den>
                  </m:f>
                </m:oMath>
              </a14:m>
              <a:endParaRPr lang="ru-RU" sz="120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13510752" y="3766369"/>
              <a:ext cx="1551653" cy="4762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>
                  <a:effectLst/>
                  <a:ea typeface="Times New Roman"/>
                  <a:cs typeface="Times New Roman"/>
                </a:rPr>
                <a:t>(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ПК)=</a:t>
              </a:r>
              <a:r>
                <a:rPr lang="ru-RU" sz="1200" i="0">
                  <a:effectLst/>
                  <a:latin typeface="Cambria Math" panose="02040503050406030204" pitchFamily="18" charset="0"/>
                  <a:cs typeface="Times New Roman"/>
                </a:rPr>
                <a:t>(∑2</a:t>
              </a:r>
              <a:r>
                <a:rPr lang="en-US" sz="1200" i="0">
                  <a:effectLst/>
                  <a:latin typeface="Cambria Math" panose="02040503050406030204" pitchFamily="18" charset="0"/>
                  <a:cs typeface="Times New Roman"/>
                </a:rPr>
                <a:t>_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▒〖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(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ДПн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  х Ч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з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)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〗)/(〖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Пн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БАЗ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 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 х Ч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з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 )</a:t>
              </a:r>
              <a:endParaRPr lang="ru-RU" sz="1200"/>
            </a:p>
          </xdr:txBody>
        </xdr:sp>
      </mc:Fallback>
    </mc:AlternateContent>
    <xdr:clientData/>
  </xdr:oneCellAnchor>
  <xdr:oneCellAnchor>
    <xdr:from>
      <xdr:col>10</xdr:col>
      <xdr:colOff>107540</xdr:colOff>
      <xdr:row>10</xdr:row>
      <xdr:rowOff>90538</xdr:rowOff>
    </xdr:from>
    <xdr:ext cx="1766734" cy="46820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/>
            <xdr:cNvSpPr txBox="1"/>
          </xdr:nvSpPr>
          <xdr:spPr>
            <a:xfrm>
              <a:off x="15242765" y="4195813"/>
              <a:ext cx="1766734" cy="46820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sp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ru-RU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</m:ctrlPr>
                      </m:sSupPr>
                      <m:e>
                        <m:r>
                          <a:rPr lang="ru-RU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(ФДПн</m:t>
                        </m:r>
                      </m:e>
                      <m:sup>
                        <m:r>
                          <a:rPr lang="en-US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𝑖</m:t>
                        </m:r>
                      </m:sup>
                    </m:sSup>
                    <m:r>
                      <a:rPr lang="ru-RU" sz="1200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)=</m:t>
                    </m:r>
                    <m:f>
                      <m:fPr>
                        <m:ctrlPr>
                          <a:rPr lang="ru-RU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</m:ctrlPr>
                      </m:fPr>
                      <m:num>
                        <m:sSup>
                          <m:sSupPr>
                            <m:ctrlPr>
                              <a:rPr lang="ru-RU" sz="1200" i="1">
                                <a:effectLst/>
                                <a:latin typeface="Cambria Math"/>
                                <a:ea typeface="Times New Roman"/>
                                <a:cs typeface="Times New Roman"/>
                              </a:rPr>
                            </m:ctrlPr>
                          </m:sSupPr>
                          <m:e>
                            <m:r>
                              <a:rPr lang="ru-RU" sz="1200" i="1">
                                <a:effectLst/>
                                <a:latin typeface="Cambria Math"/>
                                <a:ea typeface="Times New Roman"/>
                                <a:cs typeface="Times New Roman"/>
                              </a:rPr>
                              <m:t>ДПн</m:t>
                            </m:r>
                          </m:e>
                          <m:sup>
                            <m:r>
                              <a:rPr lang="en-US" sz="1200" i="1">
                                <a:effectLst/>
                                <a:latin typeface="Cambria Math"/>
                                <a:ea typeface="Times New Roman"/>
                                <a:cs typeface="Times New Roman"/>
                              </a:rPr>
                              <m:t>𝑖</m:t>
                            </m:r>
                          </m:sup>
                        </m:sSup>
                      </m:num>
                      <m:den>
                        <m:r>
                          <a:rPr lang="ru-RU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ПК</m:t>
                        </m:r>
                      </m:den>
                    </m:f>
                  </m:oMath>
                </m:oMathPara>
              </a14:m>
              <a:endParaRPr lang="ru-RU" sz="120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15242765" y="4195813"/>
              <a:ext cx="1766734" cy="46820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spAutoFit/>
            </a:bodyPr>
            <a:lstStyle/>
            <a:p>
              <a:pPr algn="ctr"/>
              <a:r>
                <a:rPr lang="ru-RU" sz="1200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(ФДПн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)=</a:t>
              </a:r>
              <a:r>
                <a:rPr lang="ru-RU" sz="1200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ДПн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/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ПК</a:t>
              </a:r>
              <a:endParaRPr lang="ru-RU" sz="12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103;%20&#1087;&#1072;&#1087;&#1082;&#1072;\&#1057;&#1052;&#1055;-2018\&#1056;&#1072;&#1089;&#1095;&#1077;&#1090;%20&#1057;&#1052;&#1055;%20&#1085;&#1072;%202018%20&#1075;.%20&#1076;&#1083;&#1103;%20&#1090;&#1072;&#1088;&#1080;&#1092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по СМП"/>
      <sheetName val="расчет содержания"/>
      <sheetName val="расчет медикаментов"/>
      <sheetName val="расчет ЗП"/>
      <sheetName val="Расчет_коэффициента"/>
      <sheetName val="Расчет к-ов  В2 - взят в та (2"/>
      <sheetName val="Тариф"/>
    </sheetNames>
    <sheetDataSet>
      <sheetData sheetId="0"/>
      <sheetData sheetId="1"/>
      <sheetData sheetId="2"/>
      <sheetData sheetId="3"/>
      <sheetData sheetId="4"/>
      <sheetData sheetId="5">
        <row r="8">
          <cell r="C8">
            <v>54.470000000000006</v>
          </cell>
          <cell r="E8">
            <v>1.006</v>
          </cell>
          <cell r="F8">
            <v>0.5665</v>
          </cell>
          <cell r="G8">
            <v>59821</v>
          </cell>
          <cell r="I8">
            <v>0.99970000000000003</v>
          </cell>
          <cell r="L8">
            <v>0.99960000000000004</v>
          </cell>
        </row>
        <row r="9">
          <cell r="E9">
            <v>0.99970000000000003</v>
          </cell>
          <cell r="F9">
            <v>1.0205</v>
          </cell>
          <cell r="G9">
            <v>1252051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K26"/>
  <sheetViews>
    <sheetView tabSelected="1" zoomScale="62" zoomScaleNormal="62" workbookViewId="0">
      <pane xSplit="2" ySplit="12" topLeftCell="C13" activePane="bottomRight" state="frozen"/>
      <selection pane="topRight" activeCell="C1" sqref="C1"/>
      <selection pane="bottomLeft" activeCell="A8" sqref="A8"/>
      <selection pane="bottomRight" activeCell="D6" sqref="D6:I6"/>
    </sheetView>
  </sheetViews>
  <sheetFormatPr defaultRowHeight="18.75" x14ac:dyDescent="0.3"/>
  <cols>
    <col min="1" max="1" width="4.85546875" style="1" customWidth="1"/>
    <col min="2" max="2" width="31.140625" customWidth="1"/>
    <col min="3" max="3" width="24.7109375" style="2" hidden="1" customWidth="1"/>
    <col min="4" max="4" width="20.140625" customWidth="1"/>
    <col min="5" max="5" width="16.7109375" customWidth="1"/>
    <col min="6" max="6" width="31.28515625" style="3" customWidth="1"/>
    <col min="7" max="7" width="25.28515625" customWidth="1"/>
    <col min="8" max="8" width="36.5703125" customWidth="1"/>
    <col min="9" max="9" width="37.140625" customWidth="1"/>
    <col min="10" max="10" width="23.85546875" customWidth="1"/>
    <col min="11" max="11" width="29.42578125" customWidth="1"/>
  </cols>
  <sheetData>
    <row r="1" spans="1:11" x14ac:dyDescent="0.3">
      <c r="J1" s="4" t="s">
        <v>0</v>
      </c>
    </row>
    <row r="2" spans="1:11" x14ac:dyDescent="0.3">
      <c r="J2" s="4" t="s">
        <v>1</v>
      </c>
    </row>
    <row r="3" spans="1:11" x14ac:dyDescent="0.3">
      <c r="J3" s="4" t="s">
        <v>2</v>
      </c>
    </row>
    <row r="4" spans="1:11" x14ac:dyDescent="0.3">
      <c r="J4" s="4" t="s">
        <v>19</v>
      </c>
    </row>
    <row r="5" spans="1:11" x14ac:dyDescent="0.3">
      <c r="I5" s="40" t="s">
        <v>20</v>
      </c>
      <c r="J5" s="40"/>
      <c r="K5" s="40"/>
    </row>
    <row r="6" spans="1:11" ht="54" customHeight="1" x14ac:dyDescent="0.3">
      <c r="D6" s="47" t="s">
        <v>18</v>
      </c>
      <c r="E6" s="47"/>
      <c r="F6" s="47"/>
      <c r="G6" s="47"/>
      <c r="H6" s="47"/>
      <c r="I6" s="47"/>
    </row>
    <row r="8" spans="1:11" s="5" customFormat="1" ht="56.25" customHeight="1" x14ac:dyDescent="0.2">
      <c r="A8" s="48" t="s">
        <v>3</v>
      </c>
      <c r="B8" s="49" t="s">
        <v>4</v>
      </c>
      <c r="C8" s="50" t="s">
        <v>5</v>
      </c>
      <c r="D8" s="51" t="s">
        <v>6</v>
      </c>
      <c r="E8" s="51" t="s">
        <v>7</v>
      </c>
      <c r="F8" s="41" t="s">
        <v>8</v>
      </c>
      <c r="G8" s="51" t="s">
        <v>9</v>
      </c>
      <c r="H8" s="41" t="s">
        <v>10</v>
      </c>
      <c r="I8" s="41" t="s">
        <v>11</v>
      </c>
      <c r="J8" s="41" t="s">
        <v>12</v>
      </c>
      <c r="K8" s="41" t="s">
        <v>13</v>
      </c>
    </row>
    <row r="9" spans="1:11" s="5" customFormat="1" ht="53.25" customHeight="1" x14ac:dyDescent="0.2">
      <c r="A9" s="48"/>
      <c r="B9" s="49"/>
      <c r="C9" s="50"/>
      <c r="D9" s="52"/>
      <c r="E9" s="52"/>
      <c r="F9" s="42"/>
      <c r="G9" s="52"/>
      <c r="H9" s="42"/>
      <c r="I9" s="42"/>
      <c r="J9" s="42"/>
      <c r="K9" s="42"/>
    </row>
    <row r="10" spans="1:11" s="5" customFormat="1" ht="47.25" customHeight="1" x14ac:dyDescent="0.2">
      <c r="A10" s="48"/>
      <c r="B10" s="49"/>
      <c r="C10" s="50"/>
      <c r="D10" s="52"/>
      <c r="E10" s="52"/>
      <c r="F10" s="42"/>
      <c r="G10" s="52"/>
      <c r="H10" s="42"/>
      <c r="I10" s="42"/>
      <c r="J10" s="42"/>
      <c r="K10" s="42"/>
    </row>
    <row r="11" spans="1:11" s="5" customFormat="1" ht="56.25" customHeight="1" x14ac:dyDescent="0.2">
      <c r="A11" s="48"/>
      <c r="B11" s="49"/>
      <c r="C11" s="50"/>
      <c r="D11" s="53"/>
      <c r="E11" s="53"/>
      <c r="F11" s="43"/>
      <c r="G11" s="53"/>
      <c r="H11" s="43"/>
      <c r="I11" s="43"/>
      <c r="J11" s="43"/>
      <c r="K11" s="43"/>
    </row>
    <row r="12" spans="1:11" s="10" customFormat="1" ht="15.75" x14ac:dyDescent="0.2">
      <c r="A12" s="6">
        <v>1</v>
      </c>
      <c r="B12" s="7">
        <v>2</v>
      </c>
      <c r="C12" s="8">
        <v>0</v>
      </c>
      <c r="D12" s="7">
        <v>3</v>
      </c>
      <c r="E12" s="7">
        <v>4</v>
      </c>
      <c r="F12" s="8">
        <v>5</v>
      </c>
      <c r="G12" s="7">
        <v>6</v>
      </c>
      <c r="H12" s="8">
        <v>7</v>
      </c>
      <c r="I12" s="9">
        <v>8</v>
      </c>
      <c r="J12" s="8">
        <v>9</v>
      </c>
      <c r="K12" s="8">
        <v>10</v>
      </c>
    </row>
    <row r="13" spans="1:11" s="10" customFormat="1" ht="15.75" x14ac:dyDescent="0.2">
      <c r="A13" s="44" t="s">
        <v>14</v>
      </c>
      <c r="B13" s="45"/>
      <c r="C13" s="45"/>
      <c r="D13" s="45"/>
      <c r="E13" s="45"/>
      <c r="F13" s="45"/>
      <c r="G13" s="45"/>
      <c r="H13" s="45"/>
      <c r="I13" s="45"/>
      <c r="J13" s="45"/>
      <c r="K13" s="46"/>
    </row>
    <row r="14" spans="1:11" ht="31.5" x14ac:dyDescent="0.25">
      <c r="A14" s="11">
        <v>1</v>
      </c>
      <c r="B14" s="12" t="s">
        <v>15</v>
      </c>
      <c r="C14" s="13">
        <f>'[1]Расчет к-ов  В2 - взят в та (2'!G8</f>
        <v>59821</v>
      </c>
      <c r="D14" s="14">
        <f>'[1]Расчет к-ов  В2 - взят в та (2'!C8</f>
        <v>54.470000000000006</v>
      </c>
      <c r="E14" s="15">
        <f>'[1]Расчет к-ов  В2 - взят в та (2'!E8</f>
        <v>1.006</v>
      </c>
      <c r="F14" s="16">
        <f>'[1]Расчет к-ов  В2 - взят в та (2'!F8</f>
        <v>0.5665</v>
      </c>
      <c r="G14" s="17">
        <f>ROUND(E14*F14,4)</f>
        <v>0.56989999999999996</v>
      </c>
      <c r="H14" s="18">
        <f>'[1]Расчет к-ов  В2 - взят в та (2'!I8</f>
        <v>0.99970000000000003</v>
      </c>
      <c r="I14" s="19">
        <f t="shared" ref="I14" si="0">ROUND(D14*H14,2)</f>
        <v>54.45</v>
      </c>
      <c r="J14" s="20">
        <f>'[1]Расчет к-ов  В2 - взят в та (2'!L8</f>
        <v>0.99960000000000004</v>
      </c>
      <c r="K14" s="19">
        <f t="shared" ref="K14" si="1">ROUND(I14/J14,2)</f>
        <v>54.47</v>
      </c>
    </row>
    <row r="15" spans="1:11" ht="47.25" x14ac:dyDescent="0.25">
      <c r="A15" s="21">
        <v>2</v>
      </c>
      <c r="B15" s="22" t="s">
        <v>16</v>
      </c>
      <c r="C15" s="9">
        <f>'[1]Расчет к-ов  В2 - взят в та (2'!G9</f>
        <v>1252051</v>
      </c>
      <c r="D15" s="23">
        <f>D14</f>
        <v>54.470000000000006</v>
      </c>
      <c r="E15" s="24">
        <f>'[1]Расчет к-ов  В2 - взят в та (2'!E9</f>
        <v>0.99970000000000003</v>
      </c>
      <c r="F15" s="25">
        <f>'[1]Расчет к-ов  В2 - взят в та (2'!F9</f>
        <v>1.0205</v>
      </c>
      <c r="G15" s="26">
        <f t="shared" ref="G15" si="2">ROUND(E15*F15,4)</f>
        <v>1.0202</v>
      </c>
      <c r="H15" s="27">
        <f>H14</f>
        <v>0.99970000000000003</v>
      </c>
      <c r="I15" s="28">
        <f>ROUND(D15*H15,2)</f>
        <v>54.45</v>
      </c>
      <c r="J15" s="29">
        <f>J14</f>
        <v>0.99960000000000004</v>
      </c>
      <c r="K15" s="28">
        <f>ROUND(I15/J15,2)</f>
        <v>54.47</v>
      </c>
    </row>
    <row r="16" spans="1:11" hidden="1" x14ac:dyDescent="0.25">
      <c r="A16" s="30"/>
      <c r="B16" s="31"/>
      <c r="C16" s="32">
        <f>SUM(C15:C15)</f>
        <v>1252051</v>
      </c>
      <c r="D16" s="33"/>
      <c r="E16" s="34"/>
      <c r="F16" s="35"/>
      <c r="G16" s="34"/>
      <c r="H16" s="36"/>
      <c r="I16" s="37"/>
      <c r="J16" s="38"/>
      <c r="K16" s="37"/>
    </row>
    <row r="17" spans="1:11" hidden="1" x14ac:dyDescent="0.25">
      <c r="A17" s="39"/>
      <c r="B17" s="31"/>
      <c r="C17" s="32">
        <v>1333564</v>
      </c>
      <c r="D17" s="34"/>
      <c r="E17" s="34"/>
      <c r="F17" s="35"/>
      <c r="G17" s="34"/>
      <c r="H17" s="34"/>
      <c r="I17" s="34"/>
      <c r="J17" s="38"/>
      <c r="K17" s="34"/>
    </row>
    <row r="25" spans="1:11" x14ac:dyDescent="0.3">
      <c r="I25" t="s">
        <v>17</v>
      </c>
    </row>
    <row r="26" spans="1:11" x14ac:dyDescent="0.3">
      <c r="I26" t="s">
        <v>17</v>
      </c>
    </row>
  </sheetData>
  <autoFilter ref="A12:G15">
    <sortState ref="A14:I23">
      <sortCondition ref="G7:G23"/>
    </sortState>
  </autoFilter>
  <mergeCells count="14">
    <mergeCell ref="I5:K5"/>
    <mergeCell ref="J8:J11"/>
    <mergeCell ref="K8:K11"/>
    <mergeCell ref="A13:K13"/>
    <mergeCell ref="D6:I6"/>
    <mergeCell ref="A8:A11"/>
    <mergeCell ref="B8:B11"/>
    <mergeCell ref="C8:C11"/>
    <mergeCell ref="D8:D11"/>
    <mergeCell ref="E8:E11"/>
    <mergeCell ref="F8:F11"/>
    <mergeCell ref="G8:G11"/>
    <mergeCell ref="H8:H11"/>
    <mergeCell ref="I8:I11"/>
  </mergeCells>
  <pageMargins left="0.25" right="0.25" top="0.75" bottom="0.75" header="0.3" footer="0.3"/>
  <pageSetup paperSize="9" scale="5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Павлик Екатерина Павловна</dc:creator>
  <cp:lastModifiedBy>GAPONENKO</cp:lastModifiedBy>
  <dcterms:created xsi:type="dcterms:W3CDTF">2017-12-22T07:29:50Z</dcterms:created>
  <dcterms:modified xsi:type="dcterms:W3CDTF">2018-01-11T07:31:06Z</dcterms:modified>
</cp:coreProperties>
</file>